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  <c r="B37" i="1"/>
  <c r="C29" i="1"/>
  <c r="B29" i="1"/>
  <c r="C36" i="1"/>
  <c r="B36" i="1"/>
  <c r="C16" i="1"/>
  <c r="B16" i="1"/>
  <c r="C14" i="1"/>
  <c r="B14" i="1"/>
  <c r="C10" i="1"/>
  <c r="B10" i="1"/>
  <c r="C7" i="1"/>
  <c r="B7" i="1"/>
</calcChain>
</file>

<file path=xl/sharedStrings.xml><?xml version="1.0" encoding="utf-8"?>
<sst xmlns="http://schemas.openxmlformats.org/spreadsheetml/2006/main" count="35" uniqueCount="34">
  <si>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</si>
  <si>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</si>
  <si>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</si>
  <si>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</si>
  <si>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</si>
  <si>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</si>
  <si>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</si>
  <si>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</si>
  <si>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</si>
  <si>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</si>
  <si>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</si>
  <si>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</si>
  <si>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</si>
  <si>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</si>
  <si>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</si>
  <si>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</si>
  <si>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</si>
  <si>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</si>
  <si>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</si>
  <si>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</si>
  <si>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</si>
  <si>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</si>
  <si>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</si>
  <si>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</si>
  <si>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Patent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</si>
  <si>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</si>
  <si>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</si>
  <si>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</si>
  <si>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</si>
  <si>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</si>
  <si>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</si>
  <si>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</si>
  <si>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</si>
  <si>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E38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</si>
</sst>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165" fontId="0" fillId="0" borderId="0" xfId="0" applyNumberFormat="1"/>
    <xf numFmtId="37" fontId="0" fillId="0" borderId="2" xfId="0" applyNumberFormat="1" applyBorder="1"/>
    <xf numFmtId="37" fontId="0" fillId="0" borderId="3" xfId="0" applyNumberFormat="1" applyBorder="1"/>
    <xf numFmtId="0" fontId="0" fillId="0" borderId="3" xfId="0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37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5703125" customWidth="1"/>
    <col min="5" max="5" width="9.85546875" bestFit="1" customWidth="1"/>
    <col min="6" max="6" width="5.140625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33</v>
      </c>
    </row>
    <row r="2" spans="1:8" x14ac:dyDescent="0.25">
      <c r="A2" s="1"/>
      <c r="B2" s="2"/>
      <c r="D2" s="18" t="s">
        <v>5</v>
      </c>
      <c r="E2" s="18"/>
      <c r="F2" s="18"/>
      <c r="G2" s="18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  <c r="D4" s="14"/>
      <c r="F4" s="14"/>
    </row>
    <row r="5" spans="1:8" x14ac:dyDescent="0.25">
      <c r="A5" t="s">
        <v>7</v>
      </c>
      <c r="B5" s="9">
        <v>3125000</v>
      </c>
      <c r="C5" s="9">
        <v>937500</v>
      </c>
      <c r="D5" s="14"/>
      <c r="F5" s="14"/>
      <c r="H5" s="8"/>
    </row>
    <row r="6" spans="1:8" x14ac:dyDescent="0.25">
      <c r="A6" t="s">
        <v>8</v>
      </c>
      <c r="B6" s="9">
        <v>-2250000</v>
      </c>
      <c r="C6" s="9">
        <v>-562500</v>
      </c>
      <c r="D6" s="14"/>
      <c r="F6" s="14"/>
      <c r="H6" s="8"/>
    </row>
    <row r="7" spans="1:8" x14ac:dyDescent="0.25">
      <c r="A7" t="s">
        <v>9</v>
      </c>
      <c r="B7" s="11">
        <f>SUM(B5:B6)</f>
        <v>875000</v>
      </c>
      <c r="C7" s="11">
        <f>SUM(C5:C6)</f>
        <v>375000</v>
      </c>
      <c r="D7" s="14"/>
      <c r="F7" s="14"/>
      <c r="H7" s="11"/>
    </row>
    <row r="8" spans="1:8" x14ac:dyDescent="0.25">
      <c r="A8" t="s">
        <v>10</v>
      </c>
      <c r="B8" s="8">
        <v>69750</v>
      </c>
      <c r="C8" s="8"/>
      <c r="D8" s="14"/>
      <c r="E8" s="8"/>
      <c r="F8" s="17"/>
      <c r="H8" s="8"/>
    </row>
    <row r="9" spans="1:8" x14ac:dyDescent="0.25">
      <c r="A9" t="s">
        <v>11</v>
      </c>
      <c r="B9" s="9">
        <v>-468750</v>
      </c>
      <c r="C9" s="9">
        <v>-243750</v>
      </c>
      <c r="D9" s="14"/>
      <c r="E9" s="8"/>
      <c r="F9" s="14"/>
      <c r="H9" s="8"/>
    </row>
    <row r="10" spans="1:8" ht="15.75" thickBot="1" x14ac:dyDescent="0.3">
      <c r="A10" t="s">
        <v>12</v>
      </c>
      <c r="B10" s="12">
        <f>SUM(B7:B9)</f>
        <v>476000</v>
      </c>
      <c r="C10" s="12">
        <f>SUM(C7:C9)</f>
        <v>131250</v>
      </c>
      <c r="D10" s="14"/>
      <c r="F10" s="14"/>
      <c r="H10" s="12"/>
    </row>
    <row r="11" spans="1:8" ht="15.75" thickTop="1" x14ac:dyDescent="0.25">
      <c r="B11" s="8"/>
      <c r="C11" s="8"/>
      <c r="D11" s="14"/>
      <c r="F11" s="14"/>
    </row>
    <row r="12" spans="1:8" x14ac:dyDescent="0.25">
      <c r="A12" t="s">
        <v>13</v>
      </c>
      <c r="B12" s="8"/>
      <c r="C12" s="8"/>
      <c r="D12" s="14"/>
      <c r="F12" s="14"/>
    </row>
    <row r="13" spans="1:8" x14ac:dyDescent="0.25">
      <c r="A13" t="s">
        <v>14</v>
      </c>
      <c r="B13" s="9">
        <v>4020000</v>
      </c>
      <c r="C13" s="9">
        <v>484375</v>
      </c>
      <c r="D13" s="15"/>
      <c r="E13" s="8"/>
      <c r="F13" s="14"/>
      <c r="H13" s="8"/>
    </row>
    <row r="14" spans="1:8" x14ac:dyDescent="0.25">
      <c r="A14" t="s">
        <v>12</v>
      </c>
      <c r="B14" s="8">
        <f>B10</f>
        <v>476000</v>
      </c>
      <c r="C14" s="8">
        <f>C10</f>
        <v>131250</v>
      </c>
      <c r="D14" s="14"/>
      <c r="E14" s="8"/>
      <c r="F14" s="14"/>
      <c r="H14" s="8"/>
    </row>
    <row r="15" spans="1:8" x14ac:dyDescent="0.25">
      <c r="A15" t="s">
        <v>15</v>
      </c>
      <c r="B15" s="9">
        <v>-95000</v>
      </c>
      <c r="C15" s="9">
        <v>-19680</v>
      </c>
      <c r="D15" s="14"/>
      <c r="F15" s="14"/>
      <c r="G15" s="8"/>
      <c r="H15" s="8"/>
    </row>
    <row r="16" spans="1:8" ht="15.75" thickBot="1" x14ac:dyDescent="0.3">
      <c r="A16" t="s">
        <v>16</v>
      </c>
      <c r="B16" s="12">
        <f>SUM(B13:B15)</f>
        <v>4401000</v>
      </c>
      <c r="C16" s="12">
        <f>SUM(C13:C15)</f>
        <v>595945</v>
      </c>
      <c r="D16" s="14"/>
      <c r="F16" s="14"/>
      <c r="H16" s="12"/>
    </row>
    <row r="17" spans="1:8" ht="15.75" thickTop="1" x14ac:dyDescent="0.25">
      <c r="D17" s="14"/>
      <c r="F17" s="14"/>
    </row>
    <row r="18" spans="1:8" x14ac:dyDescent="0.25">
      <c r="A18" t="s">
        <v>17</v>
      </c>
      <c r="D18" s="14"/>
      <c r="F18" s="14"/>
    </row>
    <row r="19" spans="1:8" x14ac:dyDescent="0.25">
      <c r="A19" t="s">
        <v>18</v>
      </c>
      <c r="D19" s="14"/>
      <c r="F19" s="14"/>
    </row>
    <row r="20" spans="1:8" x14ac:dyDescent="0.25">
      <c r="A20" t="s">
        <v>19</v>
      </c>
      <c r="B20" s="9">
        <v>671180</v>
      </c>
      <c r="C20" s="9">
        <v>241570</v>
      </c>
      <c r="D20" s="14"/>
      <c r="F20" s="14"/>
      <c r="H20" s="8"/>
    </row>
    <row r="21" spans="1:8" x14ac:dyDescent="0.25">
      <c r="A21" t="s">
        <v>20</v>
      </c>
      <c r="B21" s="9">
        <v>800000</v>
      </c>
      <c r="C21" s="9">
        <v>217500</v>
      </c>
      <c r="D21" s="14"/>
      <c r="F21" s="14"/>
      <c r="H21" s="8"/>
    </row>
    <row r="22" spans="1:8" x14ac:dyDescent="0.25">
      <c r="A22" t="s">
        <v>21</v>
      </c>
      <c r="B22" s="9">
        <v>1212500</v>
      </c>
      <c r="C22" s="9">
        <v>279375</v>
      </c>
      <c r="D22" s="14"/>
      <c r="F22" s="14"/>
      <c r="H22" s="8"/>
    </row>
    <row r="23" spans="1:8" x14ac:dyDescent="0.25">
      <c r="A23" t="s">
        <v>22</v>
      </c>
      <c r="B23" s="9">
        <v>1521070</v>
      </c>
      <c r="C23" s="8"/>
      <c r="D23" s="14"/>
      <c r="F23" s="14"/>
      <c r="G23" s="8"/>
      <c r="H23" s="8"/>
    </row>
    <row r="24" spans="1:8" x14ac:dyDescent="0.25">
      <c r="B24" s="9"/>
      <c r="C24" s="8"/>
      <c r="D24" s="14"/>
      <c r="F24" s="15"/>
      <c r="G24" s="8"/>
    </row>
    <row r="25" spans="1:8" x14ac:dyDescent="0.25">
      <c r="B25" s="9"/>
      <c r="C25" s="8"/>
      <c r="D25" s="14"/>
      <c r="F25" s="14"/>
      <c r="G25" s="8"/>
    </row>
    <row r="26" spans="1:8" x14ac:dyDescent="0.25">
      <c r="A26" t="s">
        <v>23</v>
      </c>
      <c r="B26" s="9">
        <v>6457500</v>
      </c>
      <c r="C26" s="9">
        <v>516875</v>
      </c>
      <c r="D26" s="14"/>
      <c r="F26" s="14"/>
      <c r="G26" s="8"/>
      <c r="H26" s="8"/>
    </row>
    <row r="27" spans="1:8" x14ac:dyDescent="0.25">
      <c r="A27" t="s">
        <v>24</v>
      </c>
      <c r="B27" s="10"/>
      <c r="C27" s="8"/>
      <c r="D27" s="14"/>
      <c r="E27" s="8"/>
      <c r="F27" s="15"/>
      <c r="G27" s="8"/>
      <c r="H27" s="8"/>
    </row>
    <row r="28" spans="1:8" x14ac:dyDescent="0.25">
      <c r="A28" t="s">
        <v>25</v>
      </c>
      <c r="B28" s="10"/>
      <c r="C28" s="8"/>
      <c r="D28" s="14"/>
      <c r="E28" s="8"/>
      <c r="F28" s="17"/>
      <c r="H28" s="8"/>
    </row>
    <row r="29" spans="1:8" ht="15.75" thickBot="1" x14ac:dyDescent="0.3">
      <c r="B29" s="12">
        <f>SUM(B20:B28)</f>
        <v>10662250</v>
      </c>
      <c r="C29" s="12">
        <f>SUM(C20:C28)</f>
        <v>1255320</v>
      </c>
      <c r="D29" s="14"/>
      <c r="F29" s="14"/>
      <c r="H29" s="12"/>
    </row>
    <row r="30" spans="1:8" ht="15.75" thickTop="1" x14ac:dyDescent="0.25">
      <c r="A30" t="s">
        <v>26</v>
      </c>
      <c r="B30" s="8"/>
      <c r="C30" s="8"/>
      <c r="D30" s="14"/>
      <c r="F30" s="14"/>
    </row>
    <row r="31" spans="1:8" x14ac:dyDescent="0.25">
      <c r="A31" t="s">
        <v>27</v>
      </c>
      <c r="B31" s="9">
        <v>457500</v>
      </c>
      <c r="C31" s="9">
        <v>89375</v>
      </c>
      <c r="D31" s="14"/>
      <c r="F31" s="14"/>
      <c r="H31" s="8"/>
    </row>
    <row r="32" spans="1:8" x14ac:dyDescent="0.25">
      <c r="A32" t="s">
        <v>28</v>
      </c>
      <c r="B32" s="9">
        <v>543750</v>
      </c>
      <c r="C32" s="9">
        <v>116875</v>
      </c>
      <c r="D32" s="14"/>
      <c r="F32" s="14"/>
      <c r="H32" s="8"/>
    </row>
    <row r="33" spans="1:8" x14ac:dyDescent="0.25">
      <c r="A33" t="s">
        <v>29</v>
      </c>
      <c r="B33" s="9">
        <v>625000</v>
      </c>
      <c r="C33" s="9">
        <v>312500</v>
      </c>
      <c r="D33" s="14"/>
      <c r="F33" s="14"/>
      <c r="H33" s="8"/>
    </row>
    <row r="34" spans="1:8" x14ac:dyDescent="0.25">
      <c r="A34" t="s">
        <v>30</v>
      </c>
      <c r="B34" s="9">
        <v>555000</v>
      </c>
      <c r="C34" s="9">
        <v>62500</v>
      </c>
      <c r="D34" s="15"/>
      <c r="E34" s="8"/>
      <c r="F34" s="14"/>
      <c r="H34" s="8"/>
    </row>
    <row r="35" spans="1:8" x14ac:dyDescent="0.25">
      <c r="A35" t="s">
        <v>31</v>
      </c>
      <c r="B35" s="9">
        <v>4080000</v>
      </c>
      <c r="C35" s="9">
        <v>78125</v>
      </c>
      <c r="D35" s="15"/>
      <c r="E35" s="8"/>
      <c r="F35" s="14"/>
      <c r="H35" s="8"/>
    </row>
    <row r="36" spans="1:8" x14ac:dyDescent="0.25">
      <c r="A36" t="s">
        <v>32</v>
      </c>
      <c r="B36" s="8">
        <f>B16</f>
        <v>4401000</v>
      </c>
      <c r="C36" s="8">
        <f>C16</f>
        <v>595945</v>
      </c>
      <c r="D36" s="14"/>
      <c r="F36" s="14"/>
      <c r="H36" s="8"/>
    </row>
    <row r="37" spans="1:8" ht="15.75" thickBot="1" x14ac:dyDescent="0.3">
      <c r="B37" s="12">
        <f>SUM(B31:B36)</f>
        <v>10662250</v>
      </c>
      <c r="C37" s="12">
        <f>SUM(C31:C36)</f>
        <v>1255320</v>
      </c>
      <c r="D37" s="16"/>
      <c r="E37" s="12"/>
      <c r="F37" s="13"/>
      <c r="G37" s="12"/>
      <c r="H37" s="12"/>
    </row>
    <row r="38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2015-12-28T23:24:23Z</dcterms:modified>
</cp:coreProperties>
</file>